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raul_ramirezc_ine_mx/Documents/DGO COF DICTAMEN/9.11. RSP_DG/ANEXOS_RSP_DG/"/>
    </mc:Choice>
  </mc:AlternateContent>
  <xr:revisionPtr revIDLastSave="2" documentId="13_ncr:1_{675BA74F-737A-4E2D-9266-8FB6128638E0}" xr6:coauthVersionLast="47" xr6:coauthVersionMax="47" xr10:uidLastSave="{01FE6CAB-E1EB-497D-A0E5-9B8F6E9E7C29}"/>
  <bookViews>
    <workbookView xWindow="-108" yWindow="-108" windowWidth="23256" windowHeight="12576" xr2:uid="{00000000-000D-0000-FFFF-FFFF00000000}"/>
  </bookViews>
  <sheets>
    <sheet name="IA Anexo lX" sheetId="15" r:id="rId1"/>
    <sheet name="IA Anexo lX AE" sheetId="18" r:id="rId2"/>
  </sheets>
  <externalReferences>
    <externalReference r:id="rId3"/>
  </externalReferences>
  <definedNames>
    <definedName name="_xlnm._FilterDatabase" localSheetId="0" hidden="1">'IA Anexo lX'!$A$10:$X$12</definedName>
    <definedName name="_xlnm._FilterDatabase" localSheetId="1" hidden="1">'IA Anexo lX AE'!$A$11:$H$12</definedName>
    <definedName name="EntidadesFederativas">[1]Datos!$D$3:$D$34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2" i="15" l="1"/>
  <c r="I12" i="15" l="1"/>
  <c r="M12" i="15"/>
  <c r="R12" i="15"/>
  <c r="S12" i="15" l="1"/>
  <c r="V12" i="15" s="1"/>
  <c r="X12" i="15" s="1"/>
  <c r="F12" i="18"/>
  <c r="H12" i="18" s="1"/>
</calcChain>
</file>

<file path=xl/sharedStrings.xml><?xml version="1.0" encoding="utf-8"?>
<sst xmlns="http://schemas.openxmlformats.org/spreadsheetml/2006/main" count="85" uniqueCount="69">
  <si>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</si>
  <si>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</si>
  <si>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</si>
  <si>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</si>
  <si>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</si>
  <si>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</si>
  <si>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</si>
  <si>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</si>
  <si>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</si>
  <si>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</si>
  <si>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</si>
  <si>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</si>
  <si>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</si>
  <si>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</si>
  <si>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</si>
  <si>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</si>
  <si>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</si>
  <si>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</si>
  <si>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</si>
  <si>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</si>
  <si>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</si>
  <si>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</si>
  <si>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</si>
  <si>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</si>
  <si>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</si>
  <si>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</si>
  <si>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</si>
  <si>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</si>
  <si>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</si>
  <si>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</si>
  <si>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</si>
  <si>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</si>
  <si>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</si>
  <si>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</si>
  <si>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</si>
  <si>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</si>
  <si>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</si>
  <si>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</si>
  <si>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</si>
  <si>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</si>
  <si>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</si>
  <si>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</si>
  <si>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</si>
  <si>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</si>
  <si>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</si>
  <si>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</si>
  <si>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</si>
  <si>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</si>
  <si>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</si>
  <si>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</si>
  <si>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</si>
  <si>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</si>
  <si>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Id_contabilidad</t>
  </si>
  <si>
    <t>DURANGO</t>
  </si>
  <si>
    <t>REVISIÓN DE INFORME ANUAL 2020</t>
  </si>
  <si>
    <r>
      <t xml:space="preserve">Financiamiento Público aprobado para actividades específicas o similar en el ámbito local </t>
    </r>
    <r>
      <rPr>
        <b/>
        <sz val="10"/>
        <color rgb="FFFF0000"/>
        <rFont val="Arial"/>
        <family val="2"/>
      </rPr>
      <t>(etiquetado)</t>
    </r>
  </si>
  <si>
    <t>Ingresos por transferencias en Efectivo</t>
  </si>
  <si>
    <t>T</t>
  </si>
  <si>
    <t>Remanente según sea el caso,  despues de descontar las transferencias al CEN por parte de los comites</t>
  </si>
  <si>
    <t>REDES SOCIALES PROGRESISTAS</t>
  </si>
  <si>
    <t>ESTADO DE DURANGO</t>
  </si>
  <si>
    <t>U=S+T</t>
  </si>
  <si>
    <t>Anexo 3-RSP-DG</t>
  </si>
  <si>
    <t xml:space="preserve">Transferencias no permtidas conforme al artículo 150 RF Conclusión x/ Conclusión y </t>
  </si>
  <si>
    <t>Total a devolver</t>
  </si>
  <si>
    <t>V</t>
  </si>
  <si>
    <t>W</t>
  </si>
  <si>
    <t>X=U+V+W</t>
  </si>
  <si>
    <t>177 bis, inciso a) RF Acuerdo INE/CG174/2020 Conclusión 9.11-C6-RSP-DG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</si>
</sst>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6" fillId="2" borderId="15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 vertical="top"/>
    </xf>
    <xf numFmtId="164" fontId="5" fillId="0" borderId="1" xfId="0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horizontal="center" vertical="top"/>
    </xf>
    <xf numFmtId="44" fontId="4" fillId="0" borderId="1" xfId="41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3" xfId="0" applyNumberFormat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" fontId="6" fillId="2" borderId="3" xfId="0" applyNumberFormat="1" applyFont="1" applyFill="1" applyBorder="1" applyAlignment="1">
      <alignment horizontal="center" vertical="top" wrapText="1"/>
    </xf>
    <xf numFmtId="1" fontId="6" fillId="2" borderId="16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" fontId="6" fillId="2" borderId="14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4" fontId="4" fillId="0" borderId="1" xfId="41" applyFont="1" applyFill="1" applyBorder="1" applyAlignment="1">
      <alignment horizontal="left" vertical="center"/>
    </xf>
    <xf numFmtId="44" fontId="5" fillId="0" borderId="1" xfId="41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>
      <alignment horizontal="center" vertical="top"/>
    </xf>
    <xf numFmtId="1" fontId="6" fillId="0" borderId="1" xfId="0" applyNumberFormat="1" applyFont="1" applyFill="1" applyBorder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4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42">
    <cellStyle name="Millares 2" xfId="2" xr:uid="{00000000-0005-0000-0000-000000000000}"/>
    <cellStyle name="Millares 2 2" xfId="3" xr:uid="{00000000-0005-0000-0000-000001000000}"/>
    <cellStyle name="Millares 2 2 2" xfId="6" xr:uid="{00000000-0005-0000-0000-000002000000}"/>
    <cellStyle name="Millares 2 2 2 2" xfId="31" xr:uid="{00000000-0005-0000-0000-000003000000}"/>
    <cellStyle name="Millares 2 2 2 3" xfId="20" xr:uid="{00000000-0005-0000-0000-000004000000}"/>
    <cellStyle name="Millares 2 2 3" xfId="9" xr:uid="{00000000-0005-0000-0000-000005000000}"/>
    <cellStyle name="Millares 2 3" xfId="4" xr:uid="{00000000-0005-0000-0000-000006000000}"/>
    <cellStyle name="Millares 2 3 2" xfId="23" xr:uid="{00000000-0005-0000-0000-000007000000}"/>
    <cellStyle name="Millares 2 3 2 2" xfId="34" xr:uid="{00000000-0005-0000-0000-000008000000}"/>
    <cellStyle name="Millares 2 3 3" xfId="28" xr:uid="{00000000-0005-0000-0000-000009000000}"/>
    <cellStyle name="Millares 2 3 4" xfId="16" xr:uid="{00000000-0005-0000-0000-00000A000000}"/>
    <cellStyle name="Millares 2 4" xfId="8" xr:uid="{00000000-0005-0000-0000-00000B000000}"/>
    <cellStyle name="Millares 3" xfId="5" xr:uid="{00000000-0005-0000-0000-00000C000000}"/>
    <cellStyle name="Millares 3 2" xfId="24" xr:uid="{00000000-0005-0000-0000-00000D000000}"/>
    <cellStyle name="Millares 3 2 2" xfId="35" xr:uid="{00000000-0005-0000-0000-00000E000000}"/>
    <cellStyle name="Millares 3 3" xfId="29" xr:uid="{00000000-0005-0000-0000-00000F000000}"/>
    <cellStyle name="Millares 3 4" xfId="17" xr:uid="{00000000-0005-0000-0000-000010000000}"/>
    <cellStyle name="Millares 4" xfId="11" xr:uid="{00000000-0005-0000-0000-000011000000}"/>
    <cellStyle name="Moneda" xfId="41" builtinId="4"/>
    <cellStyle name="Moneda 2" xfId="7" xr:uid="{00000000-0005-0000-0000-000013000000}"/>
    <cellStyle name="Moneda 2 2" xfId="21" xr:uid="{00000000-0005-0000-0000-000014000000}"/>
    <cellStyle name="Moneda 2 2 2" xfId="32" xr:uid="{00000000-0005-0000-0000-000015000000}"/>
    <cellStyle name="Moneda 2 2 2 2" xfId="36" xr:uid="{00000000-0005-0000-0000-000016000000}"/>
    <cellStyle name="Moneda 2 2 3" xfId="39" xr:uid="{00000000-0005-0000-0000-000017000000}"/>
    <cellStyle name="Moneda 2 3" xfId="26" xr:uid="{00000000-0005-0000-0000-000018000000}"/>
    <cellStyle name="Moneda 2 4" xfId="14" xr:uid="{00000000-0005-0000-0000-000019000000}"/>
    <cellStyle name="Moneda 2 5" xfId="37" xr:uid="{00000000-0005-0000-0000-00001A000000}"/>
    <cellStyle name="Moneda 3" xfId="12" xr:uid="{00000000-0005-0000-0000-00001B000000}"/>
    <cellStyle name="Moneda 3 2" xfId="22" xr:uid="{00000000-0005-0000-0000-00001C000000}"/>
    <cellStyle name="Moneda 3 2 2" xfId="33" xr:uid="{00000000-0005-0000-0000-00001D000000}"/>
    <cellStyle name="Moneda 3 3" xfId="27" xr:uid="{00000000-0005-0000-0000-00001E000000}"/>
    <cellStyle name="Moneda 4" xfId="19" xr:uid="{00000000-0005-0000-0000-00001F000000}"/>
    <cellStyle name="Moneda 4 2" xfId="30" xr:uid="{00000000-0005-0000-0000-000020000000}"/>
    <cellStyle name="Moneda 5" xfId="25" xr:uid="{00000000-0005-0000-0000-000021000000}"/>
    <cellStyle name="Moneda 6" xfId="38" xr:uid="{00000000-0005-0000-0000-000022000000}"/>
    <cellStyle name="Normal" xfId="0" builtinId="0"/>
    <cellStyle name="Normal 10" xfId="15" xr:uid="{00000000-0005-0000-0000-000024000000}"/>
    <cellStyle name="Normal 16" xfId="18" xr:uid="{00000000-0005-0000-0000-000025000000}"/>
    <cellStyle name="Normal 2" xfId="10" xr:uid="{00000000-0005-0000-0000-000026000000}"/>
    <cellStyle name="Normal 2 2" xfId="13" xr:uid="{00000000-0005-0000-0000-000027000000}"/>
    <cellStyle name="Normal 4 9" xfId="1" xr:uid="{00000000-0005-0000-0000-000028000000}"/>
    <cellStyle name="Normal 8" xfId="40" xr:uid="{00000000-0005-0000-0000-000029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2"/>
  <sheetViews>
    <sheetView showGridLines="0" tabSelected="1" topLeftCell="O1" zoomScale="70" zoomScaleNormal="70" workbookViewId="0">
      <selection activeCell="Y13" sqref="Y13"/>
    </sheetView>
  </sheetViews>
  <sheetFormatPr baseColWidth="10" defaultColWidth="11.44140625" defaultRowHeight="19.95" customHeight="1" x14ac:dyDescent="0.3"/>
  <cols>
    <col min="1" max="1" width="16.44140625" style="2" bestFit="1" customWidth="1"/>
    <col min="2" max="2" width="21.88671875" style="2" bestFit="1" customWidth="1"/>
    <col min="3" max="3" width="68.21875" style="3" bestFit="1" customWidth="1"/>
    <col min="4" max="4" width="22.33203125" style="4" customWidth="1"/>
    <col min="5" max="5" width="27.6640625" style="4" customWidth="1"/>
    <col min="6" max="6" width="20.33203125" style="4" customWidth="1"/>
    <col min="7" max="7" width="21.88671875" style="4" customWidth="1"/>
    <col min="8" max="8" width="23.6640625" style="4" customWidth="1"/>
    <col min="9" max="9" width="20.44140625" style="5" customWidth="1"/>
    <col min="10" max="10" width="21.6640625" style="4" customWidth="1"/>
    <col min="11" max="12" width="21.109375" style="4" customWidth="1"/>
    <col min="13" max="13" width="19.33203125" style="4" customWidth="1"/>
    <col min="14" max="14" width="27.88671875" style="4" customWidth="1"/>
    <col min="15" max="15" width="21.6640625" style="4" customWidth="1"/>
    <col min="16" max="16" width="18.6640625" style="4" customWidth="1"/>
    <col min="17" max="17" width="20" style="4" customWidth="1"/>
    <col min="18" max="18" width="21.5546875" style="4" customWidth="1"/>
    <col min="19" max="19" width="21.6640625" style="4" customWidth="1"/>
    <col min="20" max="20" width="22.109375" style="4" customWidth="1"/>
    <col min="21" max="21" width="20.6640625" style="4" customWidth="1"/>
    <col min="22" max="22" width="21" style="4" customWidth="1"/>
    <col min="23" max="23" width="18.33203125" style="1" customWidth="1"/>
    <col min="24" max="24" width="17.33203125" style="1" customWidth="1"/>
    <col min="25" max="26" width="11.44140625" style="1"/>
    <col min="27" max="27" width="12.21875" style="1" bestFit="1" customWidth="1"/>
    <col min="28" max="16384" width="11.44140625" style="1"/>
  </cols>
  <sheetData>
    <row r="1" spans="1:27" s="6" customFormat="1" ht="19.95" customHeight="1" x14ac:dyDescent="0.3">
      <c r="B1" s="52" t="s">
        <v>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</row>
    <row r="2" spans="1:27" s="6" customFormat="1" ht="19.95" customHeight="1" x14ac:dyDescent="0.3">
      <c r="B2" s="52" t="s">
        <v>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1:27" s="6" customFormat="1" ht="19.95" customHeight="1" x14ac:dyDescent="0.3">
      <c r="B3" s="52" t="s">
        <v>54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27" s="6" customFormat="1" ht="19.95" customHeight="1" x14ac:dyDescent="0.3">
      <c r="B4" s="52" t="s">
        <v>59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</row>
    <row r="5" spans="1:27" s="6" customFormat="1" ht="19.95" customHeight="1" x14ac:dyDescent="0.3">
      <c r="B5" s="52" t="s">
        <v>60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</row>
    <row r="6" spans="1:27" s="6" customFormat="1" ht="19.95" customHeight="1" x14ac:dyDescent="0.3">
      <c r="B6" s="52" t="s">
        <v>18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7" spans="1:27" s="6" customFormat="1" ht="19.95" customHeight="1" x14ac:dyDescent="0.3">
      <c r="B7" s="52" t="s">
        <v>62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</row>
    <row r="8" spans="1:27" s="6" customFormat="1" ht="19.95" customHeight="1" thickBot="1" x14ac:dyDescent="0.35">
      <c r="A8" s="12"/>
      <c r="B8" s="7"/>
      <c r="C8" s="7"/>
      <c r="D8" s="53"/>
      <c r="E8" s="53"/>
      <c r="F8" s="53"/>
      <c r="G8" s="53"/>
      <c r="H8" s="53"/>
      <c r="I8" s="17"/>
      <c r="J8" s="17"/>
      <c r="K8" s="53"/>
      <c r="L8" s="53"/>
      <c r="M8" s="17"/>
      <c r="N8" s="17"/>
      <c r="O8" s="53"/>
      <c r="P8" s="53"/>
      <c r="Q8" s="53"/>
      <c r="R8" s="17"/>
      <c r="S8" s="17"/>
      <c r="T8" s="17"/>
      <c r="U8" s="17"/>
      <c r="V8" s="17"/>
    </row>
    <row r="9" spans="1:27" s="8" customFormat="1" ht="140.4" customHeight="1" thickBot="1" x14ac:dyDescent="0.35">
      <c r="A9" s="29" t="s">
        <v>52</v>
      </c>
      <c r="B9" s="29" t="s">
        <v>2</v>
      </c>
      <c r="C9" s="38" t="s">
        <v>3</v>
      </c>
      <c r="D9" s="31" t="s">
        <v>19</v>
      </c>
      <c r="E9" s="41" t="s">
        <v>20</v>
      </c>
      <c r="F9" s="42"/>
      <c r="G9" s="42"/>
      <c r="H9" s="42"/>
      <c r="I9" s="43"/>
      <c r="J9" s="44" t="s">
        <v>21</v>
      </c>
      <c r="K9" s="45"/>
      <c r="L9" s="45"/>
      <c r="M9" s="46"/>
      <c r="N9" s="31" t="s">
        <v>22</v>
      </c>
      <c r="O9" s="33" t="s">
        <v>23</v>
      </c>
      <c r="P9" s="34"/>
      <c r="Q9" s="34"/>
      <c r="R9" s="35"/>
      <c r="S9" s="31" t="s">
        <v>24</v>
      </c>
      <c r="T9" s="36" t="s">
        <v>25</v>
      </c>
      <c r="U9" s="31" t="s">
        <v>26</v>
      </c>
      <c r="V9" s="31" t="s">
        <v>27</v>
      </c>
      <c r="W9" s="31" t="s">
        <v>56</v>
      </c>
      <c r="X9" s="31" t="s">
        <v>58</v>
      </c>
      <c r="Y9" s="51" t="s">
        <v>68</v>
      </c>
      <c r="Z9" s="51" t="s">
        <v>63</v>
      </c>
      <c r="AA9" s="51" t="s">
        <v>64</v>
      </c>
    </row>
    <row r="10" spans="1:27" s="10" customFormat="1" ht="126" customHeight="1" thickBot="1" x14ac:dyDescent="0.35">
      <c r="A10" s="30"/>
      <c r="B10" s="30"/>
      <c r="C10" s="39"/>
      <c r="D10" s="40"/>
      <c r="E10" s="31" t="s">
        <v>28</v>
      </c>
      <c r="F10" s="31" t="s">
        <v>29</v>
      </c>
      <c r="G10" s="31" t="s">
        <v>30</v>
      </c>
      <c r="H10" s="18" t="s">
        <v>31</v>
      </c>
      <c r="I10" s="31" t="s">
        <v>32</v>
      </c>
      <c r="J10" s="31" t="s">
        <v>33</v>
      </c>
      <c r="K10" s="31" t="s">
        <v>34</v>
      </c>
      <c r="L10" s="31" t="s">
        <v>35</v>
      </c>
      <c r="M10" s="31" t="s">
        <v>36</v>
      </c>
      <c r="N10" s="32"/>
      <c r="O10" s="31" t="s">
        <v>37</v>
      </c>
      <c r="P10" s="31" t="s">
        <v>38</v>
      </c>
      <c r="Q10" s="31" t="s">
        <v>39</v>
      </c>
      <c r="R10" s="9" t="s">
        <v>40</v>
      </c>
      <c r="S10" s="32"/>
      <c r="T10" s="37"/>
      <c r="U10" s="32"/>
      <c r="V10" s="32"/>
      <c r="W10" s="40"/>
      <c r="X10" s="40"/>
      <c r="Y10" s="51"/>
      <c r="Z10" s="51"/>
      <c r="AA10" s="51"/>
    </row>
    <row r="11" spans="1:27" s="27" customFormat="1" ht="19.95" customHeight="1" x14ac:dyDescent="0.3">
      <c r="A11" s="21">
        <v>0</v>
      </c>
      <c r="B11" s="21">
        <v>1</v>
      </c>
      <c r="C11" s="22">
        <v>2</v>
      </c>
      <c r="D11" s="23" t="s">
        <v>4</v>
      </c>
      <c r="E11" s="23" t="s">
        <v>14</v>
      </c>
      <c r="F11" s="23" t="s">
        <v>5</v>
      </c>
      <c r="G11" s="23" t="s">
        <v>6</v>
      </c>
      <c r="H11" s="24" t="s">
        <v>7</v>
      </c>
      <c r="I11" s="24" t="s">
        <v>41</v>
      </c>
      <c r="J11" s="23" t="s">
        <v>8</v>
      </c>
      <c r="K11" s="23" t="s">
        <v>9</v>
      </c>
      <c r="L11" s="23" t="s">
        <v>10</v>
      </c>
      <c r="M11" s="23" t="s">
        <v>42</v>
      </c>
      <c r="N11" s="23" t="s">
        <v>11</v>
      </c>
      <c r="O11" s="23" t="s">
        <v>12</v>
      </c>
      <c r="P11" s="23" t="s">
        <v>13</v>
      </c>
      <c r="Q11" s="23" t="s">
        <v>17</v>
      </c>
      <c r="R11" s="23" t="s">
        <v>43</v>
      </c>
      <c r="S11" s="23" t="s">
        <v>44</v>
      </c>
      <c r="T11" s="23" t="s">
        <v>15</v>
      </c>
      <c r="U11" s="24" t="s">
        <v>16</v>
      </c>
      <c r="V11" s="24" t="s">
        <v>45</v>
      </c>
      <c r="W11" s="25" t="s">
        <v>57</v>
      </c>
      <c r="X11" s="26" t="s">
        <v>61</v>
      </c>
      <c r="Y11" s="50" t="s">
        <v>65</v>
      </c>
      <c r="Z11" s="50" t="s">
        <v>66</v>
      </c>
      <c r="AA11" s="50" t="s">
        <v>67</v>
      </c>
    </row>
    <row r="12" spans="1:27" ht="19.95" customHeight="1" x14ac:dyDescent="0.3">
      <c r="A12" s="47">
        <v>1960</v>
      </c>
      <c r="B12" s="47" t="s">
        <v>53</v>
      </c>
      <c r="C12" s="47" t="s">
        <v>59</v>
      </c>
      <c r="D12" s="28">
        <v>280298.90999999997</v>
      </c>
      <c r="E12" s="28">
        <v>261788.7</v>
      </c>
      <c r="F12" s="28">
        <v>0</v>
      </c>
      <c r="G12" s="28">
        <v>0</v>
      </c>
      <c r="H12" s="28">
        <v>0</v>
      </c>
      <c r="I12" s="28">
        <f t="shared" ref="I12" si="0">E12-F12-G12-H12</f>
        <v>261788.7</v>
      </c>
      <c r="J12" s="28">
        <v>0</v>
      </c>
      <c r="K12" s="28">
        <v>0</v>
      </c>
      <c r="L12" s="28">
        <v>0</v>
      </c>
      <c r="M12" s="28">
        <f t="shared" ref="M12" si="1">J12+K12+L12</f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ref="R12" si="2">O12+P12+Q12</f>
        <v>0</v>
      </c>
      <c r="S12" s="28">
        <f t="shared" ref="S12" si="3">D12-I12-M12-N12-R12</f>
        <v>18510.209999999963</v>
      </c>
      <c r="T12" s="48">
        <v>0</v>
      </c>
      <c r="U12" s="28">
        <v>0</v>
      </c>
      <c r="V12" s="28">
        <f t="shared" ref="V12" si="4">+S12+T12-U12</f>
        <v>18510.209999999963</v>
      </c>
      <c r="W12" s="28">
        <v>0</v>
      </c>
      <c r="X12" s="28">
        <f>V12+W12</f>
        <v>18510.209999999963</v>
      </c>
      <c r="Y12" s="49">
        <v>0</v>
      </c>
      <c r="Z12" s="49">
        <v>0</v>
      </c>
      <c r="AA12" s="49">
        <f>X12+Y12+Z12</f>
        <v>18510.209999999963</v>
      </c>
    </row>
  </sheetData>
  <sortState xmlns:xlrd2="http://schemas.microsoft.com/office/spreadsheetml/2017/richdata2" ref="A17:V393">
    <sortCondition ref="A17:A393"/>
  </sortState>
  <mergeCells count="14">
    <mergeCell ref="Y9:Y10"/>
    <mergeCell ref="Z9:Z10"/>
    <mergeCell ref="AA9:AA10"/>
    <mergeCell ref="B1:V1"/>
    <mergeCell ref="B2:V2"/>
    <mergeCell ref="B3:V3"/>
    <mergeCell ref="B6:V6"/>
    <mergeCell ref="D8:F8"/>
    <mergeCell ref="G8:H8"/>
    <mergeCell ref="K8:L8"/>
    <mergeCell ref="O8:Q8"/>
    <mergeCell ref="B4:V4"/>
    <mergeCell ref="B5:V5"/>
    <mergeCell ref="B7:V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showGridLines="0" zoomScale="70" zoomScaleNormal="70" workbookViewId="0">
      <selection activeCell="G13" sqref="G13"/>
    </sheetView>
  </sheetViews>
  <sheetFormatPr baseColWidth="10" defaultColWidth="11.44140625" defaultRowHeight="19.95" customHeight="1" x14ac:dyDescent="0.3"/>
  <cols>
    <col min="1" max="1" width="14.5546875" style="2" bestFit="1" customWidth="1"/>
    <col min="2" max="2" width="21.44140625" style="2" bestFit="1" customWidth="1"/>
    <col min="3" max="3" width="65.33203125" style="3" bestFit="1" customWidth="1"/>
    <col min="4" max="8" width="22.33203125" style="4" customWidth="1"/>
    <col min="9" max="16384" width="11.44140625" style="1"/>
  </cols>
  <sheetData>
    <row r="1" spans="1:8" s="6" customFormat="1" ht="19.95" customHeight="1" x14ac:dyDescent="0.3">
      <c r="B1" s="52" t="s">
        <v>0</v>
      </c>
      <c r="C1" s="52"/>
      <c r="D1" s="52"/>
      <c r="E1" s="52"/>
      <c r="F1" s="52"/>
      <c r="G1" s="52"/>
      <c r="H1" s="52"/>
    </row>
    <row r="2" spans="1:8" s="6" customFormat="1" ht="19.95" customHeight="1" x14ac:dyDescent="0.3">
      <c r="B2" s="52" t="s">
        <v>1</v>
      </c>
      <c r="C2" s="52"/>
      <c r="D2" s="52"/>
      <c r="E2" s="52"/>
      <c r="F2" s="52"/>
      <c r="G2" s="52"/>
      <c r="H2" s="52"/>
    </row>
    <row r="3" spans="1:8" s="6" customFormat="1" ht="19.95" customHeight="1" x14ac:dyDescent="0.3">
      <c r="B3" s="52" t="s">
        <v>54</v>
      </c>
      <c r="C3" s="52"/>
      <c r="D3" s="52"/>
      <c r="E3" s="52"/>
      <c r="F3" s="52"/>
      <c r="G3" s="52"/>
      <c r="H3" s="52"/>
    </row>
    <row r="4" spans="1:8" s="6" customFormat="1" ht="19.95" customHeight="1" x14ac:dyDescent="0.3">
      <c r="B4" s="52" t="s">
        <v>59</v>
      </c>
      <c r="C4" s="52"/>
      <c r="D4" s="52"/>
      <c r="E4" s="52"/>
      <c r="F4" s="52"/>
      <c r="G4" s="52"/>
      <c r="H4" s="52"/>
    </row>
    <row r="5" spans="1:8" s="6" customFormat="1" ht="19.95" customHeight="1" x14ac:dyDescent="0.3">
      <c r="B5" s="52" t="s">
        <v>60</v>
      </c>
      <c r="C5" s="52"/>
      <c r="D5" s="52"/>
      <c r="E5" s="52"/>
      <c r="F5" s="52"/>
      <c r="G5" s="52"/>
      <c r="H5" s="52"/>
    </row>
    <row r="6" spans="1:8" s="6" customFormat="1" ht="19.95" customHeight="1" x14ac:dyDescent="0.3">
      <c r="B6" s="52" t="s">
        <v>18</v>
      </c>
      <c r="C6" s="52"/>
      <c r="D6" s="52"/>
      <c r="E6" s="52"/>
      <c r="F6" s="52"/>
      <c r="G6" s="52"/>
      <c r="H6" s="52"/>
    </row>
    <row r="7" spans="1:8" s="6" customFormat="1" ht="19.95" customHeight="1" x14ac:dyDescent="0.3">
      <c r="B7" s="52" t="s">
        <v>62</v>
      </c>
      <c r="C7" s="52"/>
      <c r="D7" s="52"/>
      <c r="E7" s="52"/>
      <c r="F7" s="52"/>
      <c r="G7" s="52"/>
      <c r="H7" s="52"/>
    </row>
    <row r="8" spans="1:8" s="20" customFormat="1" ht="59.4" customHeight="1" thickBot="1" x14ac:dyDescent="0.35">
      <c r="A8" s="19"/>
      <c r="B8" s="19"/>
      <c r="C8" s="19"/>
      <c r="D8" s="19"/>
      <c r="E8" s="19"/>
      <c r="F8" s="19"/>
      <c r="G8" s="19"/>
      <c r="H8" s="19"/>
    </row>
    <row r="9" spans="1:8" s="8" customFormat="1" ht="13.2" x14ac:dyDescent="0.3">
      <c r="A9" s="54" t="s">
        <v>52</v>
      </c>
      <c r="B9" s="54" t="s">
        <v>2</v>
      </c>
      <c r="C9" s="58" t="s">
        <v>3</v>
      </c>
      <c r="D9" s="56" t="s">
        <v>55</v>
      </c>
      <c r="E9" s="56" t="s">
        <v>46</v>
      </c>
      <c r="F9" s="56" t="s">
        <v>47</v>
      </c>
      <c r="G9" s="56" t="s">
        <v>48</v>
      </c>
      <c r="H9" s="56" t="s">
        <v>49</v>
      </c>
    </row>
    <row r="10" spans="1:8" s="10" customFormat="1" ht="13.8" thickBot="1" x14ac:dyDescent="0.35">
      <c r="A10" s="55"/>
      <c r="B10" s="55"/>
      <c r="C10" s="59"/>
      <c r="D10" s="57"/>
      <c r="E10" s="57"/>
      <c r="F10" s="57"/>
      <c r="G10" s="57"/>
      <c r="H10" s="57"/>
    </row>
    <row r="11" spans="1:8" s="10" customFormat="1" ht="13.2" x14ac:dyDescent="0.3">
      <c r="A11" s="14">
        <v>0</v>
      </c>
      <c r="B11" s="14">
        <v>1</v>
      </c>
      <c r="C11" s="15">
        <v>2</v>
      </c>
      <c r="D11" s="13" t="s">
        <v>4</v>
      </c>
      <c r="E11" s="13" t="s">
        <v>14</v>
      </c>
      <c r="F11" s="13" t="s">
        <v>50</v>
      </c>
      <c r="G11" s="13" t="s">
        <v>6</v>
      </c>
      <c r="H11" s="13" t="s">
        <v>51</v>
      </c>
    </row>
    <row r="12" spans="1:8" ht="14.4" x14ac:dyDescent="0.3">
      <c r="A12" s="47">
        <v>1960</v>
      </c>
      <c r="B12" s="47" t="s">
        <v>53</v>
      </c>
      <c r="C12" s="47" t="s">
        <v>59</v>
      </c>
      <c r="D12" s="11">
        <v>11106.21</v>
      </c>
      <c r="E12" s="11">
        <v>0</v>
      </c>
      <c r="F12" s="11">
        <f t="shared" ref="F12" si="0">D12-E12</f>
        <v>11106.21</v>
      </c>
      <c r="G12" s="16">
        <v>0</v>
      </c>
      <c r="H12" s="11">
        <f>F12-G12</f>
        <v>11106.21</v>
      </c>
    </row>
  </sheetData>
  <sortState xmlns:xlrd2="http://schemas.microsoft.com/office/spreadsheetml/2017/richdata2" ref="A17:C393">
    <sortCondition ref="A17:A393"/>
  </sortState>
  <mergeCells count="15">
    <mergeCell ref="A9:A10"/>
    <mergeCell ref="B1:H1"/>
    <mergeCell ref="B2:H2"/>
    <mergeCell ref="B3:H3"/>
    <mergeCell ref="B6:H6"/>
    <mergeCell ref="H9:H10"/>
    <mergeCell ref="E9:E10"/>
    <mergeCell ref="F9:F10"/>
    <mergeCell ref="G9:G10"/>
    <mergeCell ref="B9:B10"/>
    <mergeCell ref="C9:C10"/>
    <mergeCell ref="D9:D10"/>
    <mergeCell ref="B5:H5"/>
    <mergeCell ref="B7:H7"/>
    <mergeCell ref="B4:H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54B92A-6A89-4981-A65F-D2862BCED5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C5AE01D-C2E9-4CBC-8E6B-C748121F5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B3721B-8132-45A3-894D-151F991688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IA Anexo lX</vt:lpstr>
      <vt:lpstr>IA Anexo lX 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RAMIREZ CANCINO RAUL</cp:lastModifiedBy>
  <cp:revision/>
  <dcterms:created xsi:type="dcterms:W3CDTF">2017-10-18T20:50:18Z</dcterms:created>
  <dcterms:modified xsi:type="dcterms:W3CDTF">2022-02-09T03:43:09Z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62543500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